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4 Gorivo\1. Priprema\Radno_Uredbe_info_PRILOZI\Prilozi 4_2026_radno\Prilozi 4_2026 KONAČNO\Troškovnici G1-G6 NOVA UREDBA VRH OD 24_03\"/>
    </mc:Choice>
  </mc:AlternateContent>
  <xr:revisionPtr revIDLastSave="0" documentId="13_ncr:1_{34A7B234-0272-4644-A714-7DE26F8C7D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- grupa 3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1" l="1"/>
  <c r="I16" i="1" s="1"/>
  <c r="H15" i="1"/>
  <c r="I15" i="1" s="1"/>
  <c r="I18" i="1" l="1"/>
  <c r="I19" i="1" s="1"/>
  <c r="I20" i="1" s="1"/>
</calcChain>
</file>

<file path=xl/sharedStrings.xml><?xml version="1.0" encoding="utf-8"?>
<sst xmlns="http://schemas.openxmlformats.org/spreadsheetml/2006/main" count="34" uniqueCount="33">
  <si>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</si>
  <si>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</si>
  <si>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</si>
  <si>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</si>
  <si>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</si>
  <si>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</si>
  <si>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</si>
  <si>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</si>
  <si>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</si>
  <si>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</si>
  <si>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</si>
  <si>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</si>
  <si>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</si>
  <si>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I = D * H</t>
  </si>
  <si>
    <t>IZNOS CIJENE PONUDE (s PDV-om):</t>
  </si>
  <si>
    <t>Dokumentacija o nabavi</t>
  </si>
  <si>
    <t>REPUBLIKA HRVATSKA</t>
  </si>
  <si>
    <t>Središnji državni ured za središnju javnu nabavu</t>
  </si>
  <si>
    <t>Stavka</t>
  </si>
  <si>
    <t>Motorni benzin Eurosuper 95</t>
  </si>
  <si>
    <t xml:space="preserve">Dizelsko gorivo Eurodizel </t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</si>
  <si>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</si>
  <si>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</si>
  <si>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</si>
  <si>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</si>
  <si>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</si>
  <si>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</si>
  <si>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</si>
  <si>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</si>
  <si>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 xml:space="preserve"> </t>
  </si>
  <si>
    <t>ev.br. 4/2026</t>
  </si>
  <si>
    <t>TROŠKOVNIK za grupu 3.</t>
  </si>
  <si>
    <r>
      <t xml:space="preserve">Okvirna količina za razdoblje od </t>
    </r>
    <r>
      <rPr>
        <b/>
        <sz val="11"/>
        <rFont val="Arial"/>
        <family val="2"/>
        <charset val="238"/>
      </rPr>
      <t>24 mjeseca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</si>
</sst>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4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zoomScaleNormal="100" workbookViewId="0">
      <selection activeCell="G17" sqref="G17"/>
    </sheetView>
  </sheetViews>
  <sheetFormatPr defaultColWidth="9.140625" defaultRowHeight="14.25" x14ac:dyDescent="0.2"/>
  <cols>
    <col min="1" max="1" width="5.85546875" style="1" customWidth="1"/>
    <col min="2" max="2" width="22.85546875" style="1" customWidth="1"/>
    <col min="3" max="3" width="6.42578125" style="1" bestFit="1" customWidth="1"/>
    <col min="4" max="4" width="15.28515625" style="1" customWidth="1"/>
    <col min="5" max="5" width="13.42578125" style="1" customWidth="1"/>
    <col min="6" max="6" width="18.5703125" style="1" customWidth="1"/>
    <col min="7" max="7" width="24.85546875" style="1" customWidth="1"/>
    <col min="8" max="8" width="20.140625" style="1" customWidth="1"/>
    <col min="9" max="9" width="23.140625" style="1" customWidth="1"/>
    <col min="10" max="16384" width="9.140625" style="1"/>
  </cols>
  <sheetData>
    <row r="1" spans="1:9" ht="15" x14ac:dyDescent="0.25">
      <c r="A1" s="46" t="s">
        <v>16</v>
      </c>
      <c r="B1" s="46"/>
      <c r="C1" s="46"/>
      <c r="D1" s="46"/>
      <c r="E1" s="46"/>
      <c r="F1" s="46"/>
      <c r="G1" s="46"/>
      <c r="H1" s="46"/>
      <c r="I1" s="46"/>
    </row>
    <row r="2" spans="1:9" ht="15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</row>
    <row r="3" spans="1:9" ht="15" customHeight="1" x14ac:dyDescent="0.2">
      <c r="A3" s="47" t="s">
        <v>15</v>
      </c>
      <c r="B3" s="47"/>
    </row>
    <row r="4" spans="1:9" ht="15" customHeight="1" x14ac:dyDescent="0.2">
      <c r="A4" s="47" t="s">
        <v>30</v>
      </c>
      <c r="B4" s="47"/>
      <c r="I4" s="2"/>
    </row>
    <row r="5" spans="1:9" ht="15" customHeight="1" x14ac:dyDescent="0.2">
      <c r="A5" s="2"/>
      <c r="B5" s="2"/>
      <c r="I5" s="2"/>
    </row>
    <row r="6" spans="1:9" ht="15" customHeight="1" x14ac:dyDescent="0.2">
      <c r="A6" s="30" t="s">
        <v>26</v>
      </c>
      <c r="B6" s="30"/>
      <c r="I6" s="2"/>
    </row>
    <row r="7" spans="1:9" ht="15" customHeight="1" x14ac:dyDescent="0.2">
      <c r="A7" s="31" t="s">
        <v>27</v>
      </c>
      <c r="I7" s="2"/>
    </row>
    <row r="8" spans="1:9" ht="15" customHeight="1" x14ac:dyDescent="0.2">
      <c r="A8" s="32" t="s">
        <v>28</v>
      </c>
      <c r="B8" s="30"/>
      <c r="I8" s="2"/>
    </row>
    <row r="9" spans="1:9" ht="15" customHeight="1" x14ac:dyDescent="0.2">
      <c r="A9" s="1" t="s">
        <v>29</v>
      </c>
      <c r="C9" s="2"/>
    </row>
    <row r="10" spans="1:9" x14ac:dyDescent="0.2">
      <c r="I10" s="2"/>
    </row>
    <row r="11" spans="1:9" ht="15" thickBot="1" x14ac:dyDescent="0.25"/>
    <row r="12" spans="1:9" ht="25.5" customHeight="1" thickBot="1" x14ac:dyDescent="0.25">
      <c r="A12" s="43" t="s">
        <v>31</v>
      </c>
      <c r="B12" s="44"/>
      <c r="C12" s="44"/>
      <c r="D12" s="44"/>
      <c r="E12" s="44"/>
      <c r="F12" s="44"/>
      <c r="G12" s="44"/>
      <c r="H12" s="44"/>
      <c r="I12" s="45"/>
    </row>
    <row r="13" spans="1:9" ht="60.75" thickBot="1" x14ac:dyDescent="0.25">
      <c r="A13" s="10" t="s">
        <v>0</v>
      </c>
      <c r="B13" s="11" t="s">
        <v>18</v>
      </c>
      <c r="C13" s="12" t="s">
        <v>3</v>
      </c>
      <c r="D13" s="13" t="s">
        <v>32</v>
      </c>
      <c r="E13" s="24" t="s">
        <v>21</v>
      </c>
      <c r="F13" s="24" t="s">
        <v>22</v>
      </c>
      <c r="G13" s="24" t="s">
        <v>23</v>
      </c>
      <c r="H13" s="24" t="s">
        <v>24</v>
      </c>
      <c r="I13" s="25" t="s">
        <v>25</v>
      </c>
    </row>
    <row r="14" spans="1:9" ht="15.75" thickTop="1" thickBot="1" x14ac:dyDescent="0.25">
      <c r="A14" s="18" t="s">
        <v>4</v>
      </c>
      <c r="B14" s="19" t="s">
        <v>5</v>
      </c>
      <c r="C14" s="19" t="s">
        <v>6</v>
      </c>
      <c r="D14" s="19" t="s">
        <v>7</v>
      </c>
      <c r="E14" s="19" t="s">
        <v>8</v>
      </c>
      <c r="F14" s="19" t="s">
        <v>9</v>
      </c>
      <c r="G14" s="20" t="s">
        <v>10</v>
      </c>
      <c r="H14" s="19" t="s">
        <v>11</v>
      </c>
      <c r="I14" s="21" t="s">
        <v>13</v>
      </c>
    </row>
    <row r="15" spans="1:9" ht="29.25" thickTop="1" x14ac:dyDescent="0.2">
      <c r="A15" s="14">
        <v>1</v>
      </c>
      <c r="B15" s="15" t="s">
        <v>19</v>
      </c>
      <c r="C15" s="16" t="s">
        <v>2</v>
      </c>
      <c r="D15" s="33">
        <v>330000</v>
      </c>
      <c r="E15" s="26"/>
      <c r="F15" s="26"/>
      <c r="G15" s="35">
        <v>0.45230999999999999</v>
      </c>
      <c r="H15" s="28">
        <f>ROUND(F15+G15,4)</f>
        <v>0.45229999999999998</v>
      </c>
      <c r="I15" s="17">
        <f>ROUND(D15*H15,2)</f>
        <v>149259</v>
      </c>
    </row>
    <row r="16" spans="1:9" ht="29.25" thickBot="1" x14ac:dyDescent="0.25">
      <c r="A16" s="6">
        <v>2</v>
      </c>
      <c r="B16" s="7" t="s">
        <v>20</v>
      </c>
      <c r="C16" s="8" t="s">
        <v>2</v>
      </c>
      <c r="D16" s="34">
        <v>4780000</v>
      </c>
      <c r="E16" s="27"/>
      <c r="F16" s="27"/>
      <c r="G16" s="36">
        <v>0.33</v>
      </c>
      <c r="H16" s="29">
        <f>ROUND(F16+G16,4)</f>
        <v>0.33</v>
      </c>
      <c r="I16" s="9">
        <f>ROUND(D16*H16,2)</f>
        <v>1577400</v>
      </c>
    </row>
    <row r="17" spans="1:9" ht="15" thickBot="1" x14ac:dyDescent="0.25">
      <c r="A17" s="3"/>
      <c r="B17" s="3"/>
      <c r="C17" s="4"/>
      <c r="D17" s="4"/>
      <c r="E17" s="5"/>
      <c r="F17" s="5"/>
    </row>
    <row r="18" spans="1:9" ht="15" x14ac:dyDescent="0.2">
      <c r="G18" s="37" t="s">
        <v>12</v>
      </c>
      <c r="H18" s="38"/>
      <c r="I18" s="22">
        <f>ROUND(I15+I16,2)</f>
        <v>1726659</v>
      </c>
    </row>
    <row r="19" spans="1:9" ht="15" x14ac:dyDescent="0.2">
      <c r="G19" s="41" t="s">
        <v>1</v>
      </c>
      <c r="H19" s="42"/>
      <c r="I19" s="17">
        <f>ROUND(I18*0.25,2)</f>
        <v>431664.75</v>
      </c>
    </row>
    <row r="20" spans="1:9" ht="15.75" thickBot="1" x14ac:dyDescent="0.25">
      <c r="G20" s="39" t="s">
        <v>14</v>
      </c>
      <c r="H20" s="40"/>
      <c r="I20" s="23">
        <f>ROUND(I18+I19,2)</f>
        <v>2158323.75</v>
      </c>
    </row>
    <row r="22" spans="1:9" customFormat="1" ht="15" x14ac:dyDescent="0.25"/>
    <row r="23" spans="1:9" customFormat="1" ht="15.75" thickBot="1" x14ac:dyDescent="0.3"/>
    <row r="24" spans="1:9" customFormat="1" ht="15" x14ac:dyDescent="0.25"/>
    <row r="25" spans="1:9" customFormat="1" ht="15" x14ac:dyDescent="0.25"/>
  </sheetData>
  <mergeCells count="8">
    <mergeCell ref="G18:H18"/>
    <mergeCell ref="G20:H20"/>
    <mergeCell ref="G19:H19"/>
    <mergeCell ref="A12:I12"/>
    <mergeCell ref="A1:I1"/>
    <mergeCell ref="A2:I2"/>
    <mergeCell ref="A3:B3"/>
    <mergeCell ref="A4:B4"/>
  </mergeCells>
  <dataValidations count="2">
    <dataValidation type="custom" allowBlank="1" showInputMessage="1" showErrorMessage="1" sqref="E15:F16 H15 H16" xr:uid="{54530702-00F6-44EC-947E-8392991AB9B0}">
      <formula1>E15=ROUND(E15,4)</formula1>
    </dataValidation>
    <dataValidation type="custom" allowBlank="1" showInputMessage="1" showErrorMessage="1" sqref="G15:G16" xr:uid="{0AF3C855-4659-4021-AB57-D36D67E8945B}">
      <formula1>G15=ROUND(G15,5)</formula1>
    </dataValidation>
  </dataValidations>
  <pageMargins left="0.39370078740157483" right="0.39370078740157483" top="1.1023622047244095" bottom="0.74803149606299213" header="0.31496062992125984" footer="0.31496062992125984"/>
  <pageSetup scale="86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Valentina Dodlek</cp:lastModifiedBy>
  <cp:lastPrinted>2021-10-15T11:15:23Z</cp:lastPrinted>
  <dcterms:created xsi:type="dcterms:W3CDTF">2016-08-19T06:49:39Z</dcterms:created>
  <dcterms:modified xsi:type="dcterms:W3CDTF">2026-03-26T12:06:28Z</dcterms:modified>
</cp:coreProperties>
</file>